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10596A0C-1909-4C16-81EB-3CB845FD962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ta" sheetId="6" r:id="rId1"/>
    <sheet name="Summary" sheetId="15" r:id="rId2"/>
    <sheet name="DataTable" sheetId="16" r:id="rId3"/>
    <sheet name="SummaryTable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6" l="1"/>
  <c r="O19" i="16"/>
  <c r="O18" i="16"/>
  <c r="O17" i="16"/>
  <c r="O16" i="16"/>
  <c r="O15" i="16"/>
  <c r="O14" i="16"/>
  <c r="O13" i="16"/>
  <c r="O12" i="16"/>
  <c r="O11" i="16"/>
  <c r="O10" i="16"/>
  <c r="O9" i="16"/>
  <c r="O8" i="16"/>
  <c r="O7" i="1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</calcChain>
</file>

<file path=xl/sharedStrings.xml><?xml version="1.0" encoding="utf-8"?>
<sst xmlns="http://schemas.openxmlformats.org/spreadsheetml/2006/main" count="108" uniqueCount="54">
  <si>
    <t>XLOOKUP</t>
  </si>
  <si>
    <t>Find Item</t>
  </si>
  <si>
    <t>paper</t>
  </si>
  <si>
    <t>ID is:</t>
  </si>
  <si>
    <t>Total is:</t>
  </si>
  <si>
    <t>Select Month</t>
  </si>
  <si>
    <t>XLOOKUP (with Table)</t>
  </si>
  <si>
    <t>Syntax is XLOOKUP(lookup_value, lookup_array, result_array, [if_not_found], [match_mode], [search_mode])</t>
  </si>
  <si>
    <t>Item ID</t>
  </si>
  <si>
    <t>Item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</si>
  <si>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</si>
  <si>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</si>
  <si>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</si>
  <si>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</si>
  <si>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</si>
  <si>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</si>
  <si>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</si>
  <si>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</si>
  <si>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</si>
  <si>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</si>
  <si>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</si>
  <si>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</si>
  <si>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</si>
  <si>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HSB-100</t>
  </si>
  <si>
    <t>High-Speed Board Connector</t>
  </si>
  <si>
    <t>BKP-240</t>
  </si>
  <si>
    <t>Backplane Connector Module</t>
  </si>
  <si>
    <t>MZC-080</t>
  </si>
  <si>
    <t>Mezzanine Connector</t>
  </si>
  <si>
    <t>DAC-200</t>
  </si>
  <si>
    <t>Direct-Attach Cable Assembly</t>
  </si>
  <si>
    <t>AEC-400</t>
  </si>
  <si>
    <t>Active Electrical Cable</t>
  </si>
  <si>
    <t>IOP-032</t>
  </si>
  <si>
    <t>High-Speed I/O Connector</t>
  </si>
  <si>
    <t>PWR-060</t>
  </si>
  <si>
    <t>Power Connector Assembly</t>
  </si>
  <si>
    <t>RFI-018</t>
  </si>
  <si>
    <t>RF Interconnect Assembly</t>
  </si>
  <si>
    <t>FPC-050</t>
  </si>
  <si>
    <t>Fine-Pitch Connector</t>
  </si>
  <si>
    <t>BPC-120</t>
  </si>
  <si>
    <t>Busbar Power Connector</t>
  </si>
  <si>
    <t>QSC-800</t>
  </si>
  <si>
    <t>QSFP Cable Assembly</t>
  </si>
  <si>
    <t>SAS-064</t>
  </si>
  <si>
    <t>Storage Interface Connector</t>
  </si>
  <si>
    <t>HPC-144</t>
  </si>
  <si>
    <t>High-Pin-Count Connector</t>
  </si>
  <si>
    <t>TMA-090</t>
  </si>
  <si>
    <t>Thermal Management Assembly</t>
  </si>
  <si>
    <t>CUS-001</t>
  </si>
  <si>
    <t>Custom Interconnect Kit</t>
  </si>
  <si>
    <t>QSFP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</si>
</sst>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b/>
      <sz val="11"/>
      <color theme="0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5"/>
      </patternFill>
    </fill>
    <fill>
      <patternFill patternType="solid">
        <fgColor theme="9" tint="-0.249977111117893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/>
    <xf numFmtId="0" fontId="1" fillId="0" borderId="0" xfId="0" applyFont="1"/>
    <xf numFmtId="0" fontId="1" fillId="0" borderId="2" xfId="0" applyFont="1" applyBorder="1"/>
    <xf numFmtId="0" fontId="0" fillId="2" borderId="0" xfId="0" applyFill="1"/>
    <xf numFmtId="164" fontId="0" fillId="0" borderId="0" xfId="1" applyNumberFormat="1" applyFont="1"/>
    <xf numFmtId="164" fontId="0" fillId="0" borderId="0" xfId="0" applyNumberFormat="1"/>
    <xf numFmtId="164" fontId="2" fillId="0" borderId="1" xfId="1" applyNumberFormat="1" applyFont="1" applyBorder="1"/>
    <xf numFmtId="164" fontId="1" fillId="0" borderId="2" xfId="1" applyNumberFormat="1" applyFont="1" applyBorder="1" applyAlignment="1">
      <alignment horizontal="right"/>
    </xf>
    <xf numFmtId="164" fontId="4" fillId="3" borderId="2" xfId="1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0" borderId="0" xfId="0" applyFont="1"/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AQ20"/>
  <sheetViews>
    <sheetView tabSelected="1" workbookViewId="0">
      <selection activeCell="H22" sqref="H22"/>
    </sheetView>
  </sheetViews>
  <sheetFormatPr defaultRowHeight="14.4" x14ac:dyDescent="0.3"/>
  <cols>
    <col min="1" max="1" width="8" customWidth="1"/>
    <col min="2" max="2" width="28.109375" customWidth="1"/>
    <col min="3" max="15" width="9.5546875" style="5" customWidth="1"/>
    <col min="16" max="16" width="6" customWidth="1"/>
    <col min="17" max="17" width="11.77734375" customWidth="1"/>
  </cols>
  <sheetData>
    <row r="1" spans="1:43" ht="18" x14ac:dyDescent="0.35">
      <c r="A1" s="1" t="s">
        <v>0</v>
      </c>
      <c r="B1" s="1"/>
      <c r="C1" s="7"/>
      <c r="D1" s="7"/>
      <c r="E1" s="7"/>
      <c r="F1"/>
      <c r="G1"/>
      <c r="H1"/>
      <c r="I1"/>
      <c r="J1"/>
      <c r="K1"/>
      <c r="L1"/>
      <c r="M1"/>
      <c r="N1"/>
      <c r="O1"/>
    </row>
    <row r="2" spans="1:43" x14ac:dyDescent="0.3">
      <c r="C2"/>
      <c r="D2"/>
      <c r="E2"/>
      <c r="F2"/>
      <c r="G2"/>
      <c r="H2"/>
      <c r="I2"/>
      <c r="J2"/>
      <c r="K2"/>
      <c r="L2"/>
      <c r="M2"/>
      <c r="N2"/>
      <c r="O2"/>
    </row>
    <row r="3" spans="1:43" x14ac:dyDescent="0.3">
      <c r="A3" s="2" t="s">
        <v>7</v>
      </c>
      <c r="C3"/>
      <c r="D3"/>
      <c r="E3"/>
      <c r="F3"/>
      <c r="G3"/>
      <c r="H3"/>
      <c r="I3"/>
      <c r="J3"/>
      <c r="K3"/>
      <c r="L3"/>
      <c r="M3"/>
      <c r="N3"/>
      <c r="O3"/>
    </row>
    <row r="4" spans="1:43" x14ac:dyDescent="0.3">
      <c r="C4"/>
      <c r="D4"/>
      <c r="E4"/>
      <c r="F4"/>
      <c r="G4"/>
      <c r="H4"/>
      <c r="I4"/>
      <c r="J4"/>
      <c r="K4"/>
      <c r="L4"/>
      <c r="M4"/>
      <c r="N4"/>
      <c r="O4"/>
    </row>
    <row r="5" spans="1:43" x14ac:dyDescent="0.3">
      <c r="A5" s="3" t="s">
        <v>8</v>
      </c>
      <c r="B5" s="3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8" t="s">
        <v>21</v>
      </c>
      <c r="O5" s="9" t="s">
        <v>22</v>
      </c>
    </row>
    <row r="6" spans="1:43" x14ac:dyDescent="0.3">
      <c r="A6" t="s">
        <v>23</v>
      </c>
      <c r="B6" t="s">
        <v>24</v>
      </c>
      <c r="C6" s="5">
        <v>5272</v>
      </c>
      <c r="D6" s="5">
        <v>4498</v>
      </c>
      <c r="E6" s="5">
        <v>5149</v>
      </c>
      <c r="F6" s="5">
        <v>4038</v>
      </c>
      <c r="G6" s="5">
        <v>3255</v>
      </c>
      <c r="H6" s="5">
        <v>2618</v>
      </c>
      <c r="I6" s="5">
        <v>2075</v>
      </c>
      <c r="J6" s="5">
        <v>2321</v>
      </c>
      <c r="K6" s="5">
        <v>2480</v>
      </c>
      <c r="L6" s="5">
        <v>2918</v>
      </c>
      <c r="M6" s="5">
        <v>2701</v>
      </c>
      <c r="N6" s="5">
        <v>2353</v>
      </c>
      <c r="O6" s="5">
        <v>39678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x14ac:dyDescent="0.3">
      <c r="A7" t="s">
        <v>25</v>
      </c>
      <c r="B7" t="s">
        <v>26</v>
      </c>
      <c r="C7" s="5">
        <v>8993</v>
      </c>
      <c r="D7" s="5">
        <v>10063</v>
      </c>
      <c r="E7" s="5">
        <v>7905</v>
      </c>
      <c r="F7" s="5">
        <v>8280</v>
      </c>
      <c r="G7" s="5">
        <v>10315</v>
      </c>
      <c r="H7" s="5">
        <v>12141</v>
      </c>
      <c r="I7" s="5">
        <v>10177</v>
      </c>
      <c r="J7" s="5">
        <v>9562</v>
      </c>
      <c r="K7" s="5">
        <v>12404</v>
      </c>
      <c r="L7" s="5">
        <v>15203</v>
      </c>
      <c r="M7" s="5">
        <v>12182</v>
      </c>
      <c r="N7" s="5">
        <v>13201</v>
      </c>
      <c r="O7" s="5">
        <f t="shared" ref="O7:O20" si="0">SUM(C7:N7)</f>
        <v>130426</v>
      </c>
      <c r="R7" s="6"/>
      <c r="S7" s="6"/>
      <c r="T7" s="6"/>
      <c r="U7" s="6"/>
      <c r="V7" s="6"/>
      <c r="W7" s="6"/>
      <c r="X7" s="6"/>
      <c r="Y7" s="6"/>
      <c r="Z7" s="6"/>
      <c r="AA7" s="6"/>
    </row>
    <row r="8" spans="1:43" x14ac:dyDescent="0.3">
      <c r="A8" t="s">
        <v>27</v>
      </c>
      <c r="B8" t="s">
        <v>28</v>
      </c>
      <c r="C8" s="5">
        <v>6247</v>
      </c>
      <c r="D8" s="5">
        <v>6950</v>
      </c>
      <c r="E8" s="5">
        <v>6500</v>
      </c>
      <c r="F8" s="5">
        <v>6845</v>
      </c>
      <c r="G8" s="5">
        <v>7524</v>
      </c>
      <c r="H8" s="5">
        <v>5880</v>
      </c>
      <c r="I8" s="5">
        <v>5604</v>
      </c>
      <c r="J8" s="5">
        <v>5106</v>
      </c>
      <c r="K8" s="5">
        <v>6042</v>
      </c>
      <c r="L8" s="5">
        <v>7227</v>
      </c>
      <c r="M8" s="5">
        <v>6620</v>
      </c>
      <c r="N8" s="5">
        <v>5800</v>
      </c>
      <c r="O8" s="5">
        <f t="shared" si="0"/>
        <v>76345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43" x14ac:dyDescent="0.3">
      <c r="A9" t="s">
        <v>29</v>
      </c>
      <c r="B9" t="s">
        <v>30</v>
      </c>
      <c r="C9" s="5">
        <v>2744</v>
      </c>
      <c r="D9" s="5">
        <v>2179</v>
      </c>
      <c r="E9" s="5">
        <v>2165</v>
      </c>
      <c r="F9" s="5">
        <v>2248</v>
      </c>
      <c r="G9" s="5">
        <v>1788</v>
      </c>
      <c r="H9" s="5">
        <v>2007</v>
      </c>
      <c r="I9" s="5">
        <v>2503</v>
      </c>
      <c r="J9" s="5">
        <v>2485</v>
      </c>
      <c r="K9" s="5">
        <v>2302</v>
      </c>
      <c r="L9" s="5">
        <v>2092</v>
      </c>
      <c r="M9" s="5">
        <v>1508</v>
      </c>
      <c r="N9" s="5">
        <v>1849</v>
      </c>
      <c r="O9" s="5">
        <f t="shared" si="0"/>
        <v>25870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43" x14ac:dyDescent="0.3">
      <c r="A10" t="s">
        <v>31</v>
      </c>
      <c r="B10" t="s">
        <v>32</v>
      </c>
      <c r="C10" s="5">
        <v>5041</v>
      </c>
      <c r="D10" s="5">
        <v>4310</v>
      </c>
      <c r="E10" s="5">
        <v>5197</v>
      </c>
      <c r="F10" s="5">
        <v>5175</v>
      </c>
      <c r="G10" s="5">
        <v>6492</v>
      </c>
      <c r="H10" s="5">
        <v>6182</v>
      </c>
      <c r="I10" s="5">
        <v>5315</v>
      </c>
      <c r="J10" s="5">
        <v>5020</v>
      </c>
      <c r="K10" s="5">
        <v>5550</v>
      </c>
      <c r="L10" s="5">
        <v>5151</v>
      </c>
      <c r="M10" s="5">
        <v>4962</v>
      </c>
      <c r="N10" s="5">
        <v>5859</v>
      </c>
      <c r="O10" s="5">
        <f t="shared" si="0"/>
        <v>64254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43" x14ac:dyDescent="0.3">
      <c r="A11" t="s">
        <v>33</v>
      </c>
      <c r="B11" t="s">
        <v>34</v>
      </c>
      <c r="C11" s="5">
        <v>4607</v>
      </c>
      <c r="D11" s="5">
        <v>3669</v>
      </c>
      <c r="E11" s="5">
        <v>4549</v>
      </c>
      <c r="F11" s="5">
        <v>4688</v>
      </c>
      <c r="G11" s="5">
        <v>4684</v>
      </c>
      <c r="H11" s="5">
        <v>4476</v>
      </c>
      <c r="I11" s="5">
        <v>3894</v>
      </c>
      <c r="J11" s="5">
        <v>4906</v>
      </c>
      <c r="K11" s="5">
        <v>5338</v>
      </c>
      <c r="L11" s="5">
        <v>5490</v>
      </c>
      <c r="M11" s="5">
        <v>4646</v>
      </c>
      <c r="N11" s="5">
        <v>4606</v>
      </c>
      <c r="O11" s="5">
        <f t="shared" si="0"/>
        <v>55553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43" x14ac:dyDescent="0.3">
      <c r="A12" t="s">
        <v>35</v>
      </c>
      <c r="B12" t="s">
        <v>36</v>
      </c>
      <c r="C12" s="5">
        <v>2654</v>
      </c>
      <c r="D12" s="5">
        <v>2540</v>
      </c>
      <c r="E12" s="5">
        <v>3017</v>
      </c>
      <c r="F12" s="5">
        <v>3583</v>
      </c>
      <c r="G12" s="5">
        <v>3240</v>
      </c>
      <c r="H12" s="5">
        <v>3214</v>
      </c>
      <c r="I12" s="5">
        <v>2508</v>
      </c>
      <c r="J12" s="5">
        <v>3114</v>
      </c>
      <c r="K12" s="5">
        <v>3118</v>
      </c>
      <c r="L12" s="5">
        <v>3102</v>
      </c>
      <c r="M12" s="5">
        <v>2900</v>
      </c>
      <c r="N12" s="5">
        <v>3114</v>
      </c>
      <c r="O12" s="5">
        <f t="shared" si="0"/>
        <v>36104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43" x14ac:dyDescent="0.3">
      <c r="A13" t="s">
        <v>37</v>
      </c>
      <c r="B13" t="s">
        <v>38</v>
      </c>
      <c r="C13" s="5">
        <v>6843</v>
      </c>
      <c r="D13" s="5">
        <v>8553</v>
      </c>
      <c r="E13" s="5">
        <v>9648</v>
      </c>
      <c r="F13" s="5">
        <v>7871</v>
      </c>
      <c r="G13" s="5">
        <v>7411</v>
      </c>
      <c r="H13" s="5">
        <v>8959</v>
      </c>
      <c r="I13" s="5">
        <v>9709</v>
      </c>
      <c r="J13" s="5">
        <v>7741</v>
      </c>
      <c r="K13" s="5">
        <v>8892</v>
      </c>
      <c r="L13" s="5">
        <v>7325</v>
      </c>
      <c r="M13" s="5">
        <v>6019</v>
      </c>
      <c r="N13" s="5">
        <v>4700</v>
      </c>
      <c r="O13" s="5">
        <f t="shared" si="0"/>
        <v>93671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43" x14ac:dyDescent="0.3">
      <c r="A14" t="s">
        <v>39</v>
      </c>
      <c r="B14" t="s">
        <v>40</v>
      </c>
      <c r="C14" s="5">
        <v>6751</v>
      </c>
      <c r="D14" s="5">
        <v>6889</v>
      </c>
      <c r="E14" s="5">
        <v>7393</v>
      </c>
      <c r="F14" s="5">
        <v>9287</v>
      </c>
      <c r="G14" s="5">
        <v>7641</v>
      </c>
      <c r="H14" s="5">
        <v>7242</v>
      </c>
      <c r="I14" s="5">
        <v>6215</v>
      </c>
      <c r="J14" s="5">
        <v>6022</v>
      </c>
      <c r="K14" s="5">
        <v>8420</v>
      </c>
      <c r="L14" s="5">
        <v>7770</v>
      </c>
      <c r="M14" s="5">
        <v>6466</v>
      </c>
      <c r="N14" s="5">
        <v>5858</v>
      </c>
      <c r="O14" s="5">
        <f t="shared" si="0"/>
        <v>85954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43" x14ac:dyDescent="0.3">
      <c r="A15" t="s">
        <v>41</v>
      </c>
      <c r="B15" t="s">
        <v>42</v>
      </c>
      <c r="C15" s="5">
        <v>9404</v>
      </c>
      <c r="D15" s="5">
        <v>7519</v>
      </c>
      <c r="E15" s="5">
        <v>8333</v>
      </c>
      <c r="F15" s="5">
        <v>8742</v>
      </c>
      <c r="G15" s="5">
        <v>8106</v>
      </c>
      <c r="H15" s="5">
        <v>9241</v>
      </c>
      <c r="I15" s="5">
        <v>7742</v>
      </c>
      <c r="J15" s="5">
        <v>9548</v>
      </c>
      <c r="K15" s="5">
        <v>11832</v>
      </c>
      <c r="L15" s="5">
        <v>13252</v>
      </c>
      <c r="M15" s="5">
        <v>11658</v>
      </c>
      <c r="N15" s="5">
        <v>11901</v>
      </c>
      <c r="O15" s="5">
        <f t="shared" si="0"/>
        <v>117278</v>
      </c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43" x14ac:dyDescent="0.3">
      <c r="A16" t="s">
        <v>43</v>
      </c>
      <c r="B16" t="s">
        <v>44</v>
      </c>
      <c r="C16" s="5">
        <v>5162</v>
      </c>
      <c r="D16" s="5">
        <v>4920</v>
      </c>
      <c r="E16" s="5">
        <v>4364</v>
      </c>
      <c r="F16" s="5">
        <v>4117</v>
      </c>
      <c r="G16" s="5">
        <v>4573</v>
      </c>
      <c r="H16" s="5">
        <v>4382</v>
      </c>
      <c r="I16" s="5">
        <v>5260</v>
      </c>
      <c r="J16" s="5">
        <v>4319</v>
      </c>
      <c r="K16" s="5">
        <v>5147</v>
      </c>
      <c r="L16" s="5">
        <v>6044</v>
      </c>
      <c r="M16" s="5">
        <v>6267</v>
      </c>
      <c r="N16" s="5">
        <v>6500</v>
      </c>
      <c r="O16" s="5">
        <f t="shared" si="0"/>
        <v>61055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3">
      <c r="A17" t="s">
        <v>45</v>
      </c>
      <c r="B17" t="s">
        <v>46</v>
      </c>
      <c r="C17" s="5">
        <v>3629</v>
      </c>
      <c r="D17" s="5">
        <v>3818</v>
      </c>
      <c r="E17" s="5">
        <v>3409</v>
      </c>
      <c r="F17" s="5">
        <v>4210</v>
      </c>
      <c r="G17" s="5">
        <v>4903</v>
      </c>
      <c r="H17" s="5">
        <v>4791</v>
      </c>
      <c r="I17" s="5">
        <v>5248</v>
      </c>
      <c r="J17" s="5">
        <v>4201</v>
      </c>
      <c r="K17" s="5">
        <v>5226</v>
      </c>
      <c r="L17" s="5">
        <v>6309</v>
      </c>
      <c r="M17" s="5">
        <v>5516</v>
      </c>
      <c r="N17" s="5">
        <v>5573</v>
      </c>
      <c r="O17" s="5">
        <f t="shared" si="0"/>
        <v>56833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3">
      <c r="A18" t="s">
        <v>47</v>
      </c>
      <c r="B18" t="s">
        <v>48</v>
      </c>
      <c r="C18" s="5">
        <v>6584</v>
      </c>
      <c r="D18" s="5">
        <v>5923</v>
      </c>
      <c r="E18" s="5">
        <v>5595</v>
      </c>
      <c r="F18" s="5">
        <v>6585</v>
      </c>
      <c r="G18" s="5">
        <v>6213</v>
      </c>
      <c r="H18" s="5">
        <v>5516</v>
      </c>
      <c r="I18" s="5">
        <v>4621</v>
      </c>
      <c r="J18" s="5">
        <v>4716</v>
      </c>
      <c r="K18" s="5">
        <v>5864</v>
      </c>
      <c r="L18" s="5">
        <v>7046</v>
      </c>
      <c r="M18" s="5">
        <v>6167</v>
      </c>
      <c r="N18" s="5">
        <v>5863</v>
      </c>
      <c r="O18" s="5">
        <f t="shared" si="0"/>
        <v>70693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3">
      <c r="A19" t="s">
        <v>49</v>
      </c>
      <c r="B19" t="s">
        <v>50</v>
      </c>
      <c r="C19" s="5">
        <v>4513</v>
      </c>
      <c r="D19" s="5">
        <v>4920</v>
      </c>
      <c r="E19" s="5">
        <v>4400</v>
      </c>
      <c r="F19" s="5">
        <v>3889</v>
      </c>
      <c r="G19" s="5">
        <v>4674</v>
      </c>
      <c r="H19" s="5">
        <v>5471</v>
      </c>
      <c r="I19" s="5">
        <v>4816</v>
      </c>
      <c r="J19" s="5">
        <v>4834</v>
      </c>
      <c r="K19" s="5">
        <v>4747</v>
      </c>
      <c r="L19" s="5">
        <v>5587</v>
      </c>
      <c r="M19" s="5">
        <v>5075</v>
      </c>
      <c r="N19" s="5">
        <v>5950</v>
      </c>
      <c r="O19" s="5">
        <f t="shared" si="0"/>
        <v>58876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3">
      <c r="A20" t="s">
        <v>51</v>
      </c>
      <c r="B20" t="s">
        <v>52</v>
      </c>
      <c r="C20" s="5">
        <v>6693</v>
      </c>
      <c r="D20" s="5">
        <v>7891</v>
      </c>
      <c r="E20" s="5">
        <v>8745</v>
      </c>
      <c r="F20" s="5">
        <v>8213</v>
      </c>
      <c r="G20" s="5">
        <v>7168</v>
      </c>
      <c r="H20" s="5">
        <v>6338</v>
      </c>
      <c r="I20" s="5">
        <v>6645</v>
      </c>
      <c r="J20" s="5">
        <v>6208</v>
      </c>
      <c r="K20" s="5">
        <v>7721</v>
      </c>
      <c r="L20" s="5">
        <v>7879</v>
      </c>
      <c r="M20" s="5">
        <v>5530</v>
      </c>
      <c r="N20" s="5">
        <v>5038</v>
      </c>
      <c r="O20" s="5">
        <f t="shared" si="0"/>
        <v>84069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1:N13"/>
  <sheetViews>
    <sheetView workbookViewId="0">
      <selection activeCell="B8" sqref="B8"/>
    </sheetView>
  </sheetViews>
  <sheetFormatPr defaultRowHeight="14.4" x14ac:dyDescent="0.3"/>
  <cols>
    <col min="1" max="1" width="12.109375" customWidth="1"/>
    <col min="2" max="2" width="16" customWidth="1"/>
    <col min="3" max="14" width="9.5546875" style="5" customWidth="1"/>
    <col min="15" max="15" width="6" customWidth="1"/>
  </cols>
  <sheetData>
    <row r="1" spans="1:5" ht="18" x14ac:dyDescent="0.35">
      <c r="A1" s="1" t="s">
        <v>0</v>
      </c>
      <c r="B1" s="1"/>
      <c r="C1" s="7"/>
      <c r="D1" s="7"/>
      <c r="E1" s="7"/>
    </row>
    <row r="3" spans="1:5" x14ac:dyDescent="0.3">
      <c r="A3" t="s">
        <v>1</v>
      </c>
      <c r="B3" s="4" t="s">
        <v>53</v>
      </c>
    </row>
    <row r="5" spans="1:5" x14ac:dyDescent="0.3">
      <c r="A5" t="s">
        <v>3</v>
      </c>
    </row>
    <row r="6" spans="1:5" x14ac:dyDescent="0.3">
      <c r="A6" t="s">
        <v>4</v>
      </c>
    </row>
    <row r="8" spans="1:5" x14ac:dyDescent="0.3">
      <c r="A8" t="s">
        <v>5</v>
      </c>
      <c r="B8" s="10"/>
    </row>
    <row r="9" spans="1:5" x14ac:dyDescent="0.3">
      <c r="A9" t="s">
        <v>4</v>
      </c>
      <c r="D9"/>
    </row>
    <row r="12" spans="1:5" x14ac:dyDescent="0.3">
      <c r="D12" s="6"/>
    </row>
    <row r="13" spans="1:5" x14ac:dyDescent="0.3">
      <c r="D1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A1:AQ20"/>
  <sheetViews>
    <sheetView workbookViewId="0">
      <selection activeCell="A21" sqref="A21:XFD22"/>
    </sheetView>
  </sheetViews>
  <sheetFormatPr defaultRowHeight="14.4" x14ac:dyDescent="0.3"/>
  <cols>
    <col min="1" max="1" width="8" customWidth="1"/>
    <col min="2" max="2" width="28.109375" customWidth="1"/>
    <col min="3" max="15" width="9.5546875" style="5" customWidth="1"/>
    <col min="16" max="16" width="6" customWidth="1"/>
    <col min="17" max="17" width="11.77734375" customWidth="1"/>
  </cols>
  <sheetData>
    <row r="1" spans="1:43" ht="18" x14ac:dyDescent="0.35">
      <c r="A1" s="1" t="s">
        <v>0</v>
      </c>
      <c r="B1" s="1"/>
      <c r="C1" s="7"/>
      <c r="D1" s="7"/>
      <c r="E1" s="7"/>
      <c r="F1"/>
      <c r="G1"/>
      <c r="H1"/>
      <c r="I1"/>
      <c r="J1"/>
      <c r="K1"/>
      <c r="L1"/>
      <c r="M1"/>
      <c r="N1"/>
      <c r="O1"/>
    </row>
    <row r="2" spans="1:43" x14ac:dyDescent="0.3">
      <c r="C2"/>
      <c r="D2"/>
      <c r="E2"/>
      <c r="F2"/>
      <c r="G2"/>
      <c r="H2"/>
      <c r="I2"/>
      <c r="J2"/>
      <c r="K2"/>
      <c r="L2"/>
      <c r="M2"/>
      <c r="N2"/>
      <c r="O2"/>
    </row>
    <row r="3" spans="1:43" x14ac:dyDescent="0.3">
      <c r="A3" s="2" t="s">
        <v>7</v>
      </c>
      <c r="C3"/>
      <c r="D3"/>
      <c r="E3"/>
      <c r="F3"/>
      <c r="G3"/>
      <c r="H3"/>
      <c r="I3"/>
      <c r="J3"/>
      <c r="K3"/>
      <c r="L3"/>
      <c r="M3"/>
      <c r="N3"/>
      <c r="O3"/>
    </row>
    <row r="4" spans="1:43" x14ac:dyDescent="0.3">
      <c r="C4"/>
      <c r="D4"/>
      <c r="E4"/>
      <c r="F4"/>
      <c r="G4"/>
      <c r="H4"/>
      <c r="I4"/>
      <c r="J4"/>
      <c r="K4"/>
      <c r="L4"/>
      <c r="M4"/>
      <c r="N4"/>
      <c r="O4"/>
    </row>
    <row r="5" spans="1:43" x14ac:dyDescent="0.3">
      <c r="A5" s="3" t="s">
        <v>8</v>
      </c>
      <c r="B5" s="3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8" t="s">
        <v>21</v>
      </c>
      <c r="O5" s="9" t="s">
        <v>22</v>
      </c>
    </row>
    <row r="6" spans="1:43" x14ac:dyDescent="0.3">
      <c r="A6" t="s">
        <v>23</v>
      </c>
      <c r="B6" t="s">
        <v>24</v>
      </c>
      <c r="C6" s="5">
        <v>3662</v>
      </c>
      <c r="D6" s="5">
        <v>3040</v>
      </c>
      <c r="E6" s="5">
        <v>2683</v>
      </c>
      <c r="F6" s="5">
        <v>3138</v>
      </c>
      <c r="G6" s="5">
        <v>3930</v>
      </c>
      <c r="H6" s="5">
        <v>3860</v>
      </c>
      <c r="I6" s="5">
        <v>4759</v>
      </c>
      <c r="J6" s="5">
        <v>5838</v>
      </c>
      <c r="K6" s="5">
        <v>5451</v>
      </c>
      <c r="L6" s="5">
        <v>5437</v>
      </c>
      <c r="M6" s="5">
        <v>5509</v>
      </c>
      <c r="N6" s="5">
        <v>5261</v>
      </c>
      <c r="O6" s="5">
        <v>52568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x14ac:dyDescent="0.3">
      <c r="A7" t="s">
        <v>25</v>
      </c>
      <c r="B7" t="s">
        <v>26</v>
      </c>
      <c r="C7" s="5">
        <v>2628</v>
      </c>
      <c r="D7" s="5">
        <v>3146</v>
      </c>
      <c r="E7" s="5">
        <v>3779</v>
      </c>
      <c r="F7" s="5">
        <v>3363</v>
      </c>
      <c r="G7" s="5">
        <v>3579</v>
      </c>
      <c r="H7" s="5">
        <v>3737</v>
      </c>
      <c r="I7" s="5">
        <v>3121</v>
      </c>
      <c r="J7" s="5">
        <v>3063</v>
      </c>
      <c r="K7" s="5">
        <v>3619</v>
      </c>
      <c r="L7" s="5">
        <v>4202</v>
      </c>
      <c r="M7" s="5">
        <v>3873</v>
      </c>
      <c r="N7" s="5">
        <v>3535</v>
      </c>
      <c r="O7" s="5">
        <f t="shared" ref="O7:O20" si="0">SUM(C7:N7)</f>
        <v>41645</v>
      </c>
      <c r="R7" s="6"/>
      <c r="S7" s="6"/>
      <c r="T7" s="6"/>
      <c r="U7" s="6"/>
      <c r="V7" s="6"/>
      <c r="W7" s="6"/>
      <c r="X7" s="6"/>
      <c r="Y7" s="6"/>
      <c r="Z7" s="6"/>
      <c r="AA7" s="6"/>
    </row>
    <row r="8" spans="1:43" x14ac:dyDescent="0.3">
      <c r="A8" t="s">
        <v>27</v>
      </c>
      <c r="B8" t="s">
        <v>28</v>
      </c>
      <c r="C8" s="5">
        <v>7428</v>
      </c>
      <c r="D8" s="5">
        <v>6015</v>
      </c>
      <c r="E8" s="5">
        <v>4942</v>
      </c>
      <c r="F8" s="5">
        <v>5015</v>
      </c>
      <c r="G8" s="5">
        <v>4017</v>
      </c>
      <c r="H8" s="5">
        <v>3264</v>
      </c>
      <c r="I8" s="5">
        <v>3946</v>
      </c>
      <c r="J8" s="5">
        <v>3460</v>
      </c>
      <c r="K8" s="5">
        <v>3588</v>
      </c>
      <c r="L8" s="5">
        <v>3289</v>
      </c>
      <c r="M8" s="5">
        <v>2720</v>
      </c>
      <c r="N8" s="5">
        <v>3063</v>
      </c>
      <c r="O8" s="5">
        <f t="shared" si="0"/>
        <v>50747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43" x14ac:dyDescent="0.3">
      <c r="A9" t="s">
        <v>29</v>
      </c>
      <c r="B9" t="s">
        <v>30</v>
      </c>
      <c r="C9" s="5">
        <v>1709</v>
      </c>
      <c r="D9" s="5">
        <v>1616</v>
      </c>
      <c r="E9" s="5">
        <v>1798</v>
      </c>
      <c r="F9" s="5">
        <v>1555</v>
      </c>
      <c r="G9" s="5">
        <v>1591</v>
      </c>
      <c r="H9" s="5">
        <v>1499</v>
      </c>
      <c r="I9" s="5">
        <v>1394</v>
      </c>
      <c r="J9" s="5">
        <v>1368</v>
      </c>
      <c r="K9" s="5">
        <v>1560</v>
      </c>
      <c r="L9" s="5">
        <v>1940</v>
      </c>
      <c r="M9" s="5">
        <v>1558</v>
      </c>
      <c r="N9" s="5">
        <v>1890</v>
      </c>
      <c r="O9" s="5">
        <f t="shared" si="0"/>
        <v>19478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43" x14ac:dyDescent="0.3">
      <c r="A10" t="s">
        <v>31</v>
      </c>
      <c r="B10" t="s">
        <v>32</v>
      </c>
      <c r="C10" s="5">
        <v>5883</v>
      </c>
      <c r="D10" s="5">
        <v>6539</v>
      </c>
      <c r="E10" s="5">
        <v>6396</v>
      </c>
      <c r="F10" s="5">
        <v>6397</v>
      </c>
      <c r="G10" s="5">
        <v>6441</v>
      </c>
      <c r="H10" s="5">
        <v>5623</v>
      </c>
      <c r="I10" s="5">
        <v>6153</v>
      </c>
      <c r="J10" s="5">
        <v>7414</v>
      </c>
      <c r="K10" s="5">
        <v>8517</v>
      </c>
      <c r="L10" s="5">
        <v>7183</v>
      </c>
      <c r="M10" s="5">
        <v>6694</v>
      </c>
      <c r="N10" s="5">
        <v>6493</v>
      </c>
      <c r="O10" s="5">
        <f t="shared" si="0"/>
        <v>79733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43" x14ac:dyDescent="0.3">
      <c r="A11" t="s">
        <v>33</v>
      </c>
      <c r="B11" t="s">
        <v>34</v>
      </c>
      <c r="C11" s="5">
        <v>2061</v>
      </c>
      <c r="D11" s="5">
        <v>2088</v>
      </c>
      <c r="E11" s="5">
        <v>2299</v>
      </c>
      <c r="F11" s="5">
        <v>1897</v>
      </c>
      <c r="G11" s="5">
        <v>2243</v>
      </c>
      <c r="H11" s="5">
        <v>2801</v>
      </c>
      <c r="I11" s="5">
        <v>2186</v>
      </c>
      <c r="J11" s="5">
        <v>2146</v>
      </c>
      <c r="K11" s="5">
        <v>2057</v>
      </c>
      <c r="L11" s="5">
        <v>2317</v>
      </c>
      <c r="M11" s="5">
        <v>1828</v>
      </c>
      <c r="N11" s="5">
        <v>2138</v>
      </c>
      <c r="O11" s="5">
        <f t="shared" si="0"/>
        <v>26061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43" x14ac:dyDescent="0.3">
      <c r="A12" t="s">
        <v>35</v>
      </c>
      <c r="B12" t="s">
        <v>36</v>
      </c>
      <c r="C12" s="5">
        <v>4959</v>
      </c>
      <c r="D12" s="5">
        <v>4118</v>
      </c>
      <c r="E12" s="5">
        <v>3844</v>
      </c>
      <c r="F12" s="5">
        <v>4741</v>
      </c>
      <c r="G12" s="5">
        <v>5337</v>
      </c>
      <c r="H12" s="5">
        <v>4874</v>
      </c>
      <c r="I12" s="5">
        <v>4013</v>
      </c>
      <c r="J12" s="5">
        <v>4858</v>
      </c>
      <c r="K12" s="5">
        <v>5684</v>
      </c>
      <c r="L12" s="5">
        <v>5201</v>
      </c>
      <c r="M12" s="5">
        <v>4224</v>
      </c>
      <c r="N12" s="5">
        <v>4506</v>
      </c>
      <c r="O12" s="5">
        <f t="shared" si="0"/>
        <v>56359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43" x14ac:dyDescent="0.3">
      <c r="A13" t="s">
        <v>37</v>
      </c>
      <c r="B13" t="s">
        <v>38</v>
      </c>
      <c r="C13" s="5">
        <v>8682</v>
      </c>
      <c r="D13" s="5">
        <v>8754</v>
      </c>
      <c r="E13" s="5">
        <v>10529</v>
      </c>
      <c r="F13" s="5">
        <v>9534</v>
      </c>
      <c r="G13" s="5">
        <v>10022</v>
      </c>
      <c r="H13" s="5">
        <v>8148</v>
      </c>
      <c r="I13" s="5">
        <v>8066</v>
      </c>
      <c r="J13" s="5">
        <v>7666</v>
      </c>
      <c r="K13" s="5">
        <v>9718</v>
      </c>
      <c r="L13" s="5">
        <v>10392</v>
      </c>
      <c r="M13" s="5">
        <v>9157</v>
      </c>
      <c r="N13" s="5">
        <v>10267</v>
      </c>
      <c r="O13" s="5">
        <f t="shared" si="0"/>
        <v>110935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43" x14ac:dyDescent="0.3">
      <c r="A14" t="s">
        <v>39</v>
      </c>
      <c r="B14" t="s">
        <v>40</v>
      </c>
      <c r="C14" s="5">
        <v>3385</v>
      </c>
      <c r="D14" s="5">
        <v>3785</v>
      </c>
      <c r="E14" s="5">
        <v>3114</v>
      </c>
      <c r="F14" s="5">
        <v>2493</v>
      </c>
      <c r="G14" s="5">
        <v>1984</v>
      </c>
      <c r="H14" s="5">
        <v>1962</v>
      </c>
      <c r="I14" s="5">
        <v>1811</v>
      </c>
      <c r="J14" s="5">
        <v>1991</v>
      </c>
      <c r="K14" s="5">
        <v>2652</v>
      </c>
      <c r="L14" s="5">
        <v>2621</v>
      </c>
      <c r="M14" s="5">
        <v>2313</v>
      </c>
      <c r="N14" s="5">
        <v>1807</v>
      </c>
      <c r="O14" s="5">
        <f t="shared" si="0"/>
        <v>29918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43" x14ac:dyDescent="0.3">
      <c r="A15" t="s">
        <v>41</v>
      </c>
      <c r="B15" t="s">
        <v>42</v>
      </c>
      <c r="C15" s="5">
        <v>8445</v>
      </c>
      <c r="D15" s="5">
        <v>9316</v>
      </c>
      <c r="E15" s="5">
        <v>8267</v>
      </c>
      <c r="F15" s="5">
        <v>7415</v>
      </c>
      <c r="G15" s="5">
        <v>9151</v>
      </c>
      <c r="H15" s="5">
        <v>8963</v>
      </c>
      <c r="I15" s="5">
        <v>9200</v>
      </c>
      <c r="J15" s="5">
        <v>8904</v>
      </c>
      <c r="K15" s="5">
        <v>9786</v>
      </c>
      <c r="L15" s="5">
        <v>11904</v>
      </c>
      <c r="M15" s="5">
        <v>9319</v>
      </c>
      <c r="N15" s="5">
        <v>11042</v>
      </c>
      <c r="O15" s="5">
        <f t="shared" si="0"/>
        <v>111712</v>
      </c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43" x14ac:dyDescent="0.3">
      <c r="A16" t="s">
        <v>43</v>
      </c>
      <c r="B16" t="s">
        <v>44</v>
      </c>
      <c r="C16" s="5">
        <v>9133</v>
      </c>
      <c r="D16" s="5">
        <v>9400</v>
      </c>
      <c r="E16" s="5">
        <v>11804</v>
      </c>
      <c r="F16" s="5">
        <v>12154</v>
      </c>
      <c r="G16" s="5">
        <v>9733</v>
      </c>
      <c r="H16" s="5">
        <v>8008</v>
      </c>
      <c r="I16" s="5">
        <v>8953</v>
      </c>
      <c r="J16" s="5">
        <v>10681</v>
      </c>
      <c r="K16" s="5">
        <v>9630</v>
      </c>
      <c r="L16" s="5">
        <v>8691</v>
      </c>
      <c r="M16" s="5">
        <v>8066</v>
      </c>
      <c r="N16" s="5">
        <v>6624</v>
      </c>
      <c r="O16" s="5">
        <f t="shared" si="0"/>
        <v>112877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3">
      <c r="A17" t="s">
        <v>45</v>
      </c>
      <c r="B17" t="s">
        <v>46</v>
      </c>
      <c r="C17" s="5">
        <v>6803</v>
      </c>
      <c r="D17" s="5">
        <v>6351</v>
      </c>
      <c r="E17" s="5">
        <v>6682</v>
      </c>
      <c r="F17" s="5">
        <v>6077</v>
      </c>
      <c r="G17" s="5">
        <v>6571</v>
      </c>
      <c r="H17" s="5">
        <v>6429</v>
      </c>
      <c r="I17" s="5">
        <v>7121</v>
      </c>
      <c r="J17" s="5">
        <v>6955</v>
      </c>
      <c r="K17" s="5">
        <v>7097</v>
      </c>
      <c r="L17" s="5">
        <v>7641</v>
      </c>
      <c r="M17" s="5">
        <v>7010</v>
      </c>
      <c r="N17" s="5">
        <v>5737</v>
      </c>
      <c r="O17" s="5">
        <f t="shared" si="0"/>
        <v>80474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3">
      <c r="A18" t="s">
        <v>47</v>
      </c>
      <c r="B18" t="s">
        <v>48</v>
      </c>
      <c r="C18" s="5">
        <v>6590</v>
      </c>
      <c r="D18" s="5">
        <v>7864</v>
      </c>
      <c r="E18" s="5">
        <v>9084</v>
      </c>
      <c r="F18" s="5">
        <v>8807</v>
      </c>
      <c r="G18" s="5">
        <v>10370</v>
      </c>
      <c r="H18" s="5">
        <v>11045</v>
      </c>
      <c r="I18" s="5">
        <v>12167</v>
      </c>
      <c r="J18" s="5">
        <v>15051</v>
      </c>
      <c r="K18" s="5">
        <v>14093</v>
      </c>
      <c r="L18" s="5">
        <v>17317</v>
      </c>
      <c r="M18" s="5">
        <v>16083</v>
      </c>
      <c r="N18" s="5">
        <v>17412</v>
      </c>
      <c r="O18" s="5">
        <f t="shared" si="0"/>
        <v>145883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3">
      <c r="A19" t="s">
        <v>49</v>
      </c>
      <c r="B19" t="s">
        <v>50</v>
      </c>
      <c r="C19" s="5">
        <v>2734</v>
      </c>
      <c r="D19" s="5">
        <v>2508</v>
      </c>
      <c r="E19" s="5">
        <v>2358</v>
      </c>
      <c r="F19" s="5">
        <v>2191</v>
      </c>
      <c r="G19" s="5">
        <v>2100</v>
      </c>
      <c r="H19" s="5">
        <v>2421</v>
      </c>
      <c r="I19" s="5">
        <v>3021</v>
      </c>
      <c r="J19" s="5">
        <v>2821</v>
      </c>
      <c r="K19" s="5">
        <v>2580</v>
      </c>
      <c r="L19" s="5">
        <v>2880</v>
      </c>
      <c r="M19" s="5">
        <v>2436</v>
      </c>
      <c r="N19" s="5">
        <v>1942</v>
      </c>
      <c r="O19" s="5">
        <f t="shared" si="0"/>
        <v>29992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3">
      <c r="A20" t="s">
        <v>51</v>
      </c>
      <c r="B20" t="s">
        <v>52</v>
      </c>
      <c r="C20" s="5">
        <v>8406</v>
      </c>
      <c r="D20" s="5">
        <v>10529</v>
      </c>
      <c r="E20" s="5">
        <v>12120</v>
      </c>
      <c r="F20" s="5">
        <v>10632</v>
      </c>
      <c r="G20" s="5">
        <v>8478</v>
      </c>
      <c r="H20" s="5">
        <v>7634</v>
      </c>
      <c r="I20" s="5">
        <v>9285</v>
      </c>
      <c r="J20" s="5">
        <v>8486</v>
      </c>
      <c r="K20" s="5">
        <v>9661</v>
      </c>
      <c r="L20" s="5">
        <v>8484</v>
      </c>
      <c r="M20" s="5">
        <v>8954</v>
      </c>
      <c r="N20" s="5">
        <v>8843</v>
      </c>
      <c r="O20" s="5">
        <f t="shared" si="0"/>
        <v>111512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N13"/>
  <sheetViews>
    <sheetView workbookViewId="0"/>
  </sheetViews>
  <sheetFormatPr defaultRowHeight="14.4" x14ac:dyDescent="0.3"/>
  <cols>
    <col min="1" max="1" width="12.109375" customWidth="1"/>
    <col min="2" max="2" width="16" customWidth="1"/>
    <col min="3" max="14" width="9.5546875" style="5" customWidth="1"/>
    <col min="15" max="15" width="6" customWidth="1"/>
  </cols>
  <sheetData>
    <row r="1" spans="1:5" ht="18" x14ac:dyDescent="0.35">
      <c r="A1" s="1" t="s">
        <v>6</v>
      </c>
      <c r="B1" s="1"/>
      <c r="C1" s="7"/>
      <c r="D1" s="7"/>
      <c r="E1" s="7"/>
    </row>
    <row r="3" spans="1:5" x14ac:dyDescent="0.3">
      <c r="A3" t="s">
        <v>1</v>
      </c>
      <c r="B3" s="4" t="s">
        <v>2</v>
      </c>
    </row>
    <row r="5" spans="1:5" x14ac:dyDescent="0.3">
      <c r="A5" t="s">
        <v>3</v>
      </c>
      <c r="B5" s="11"/>
    </row>
    <row r="6" spans="1:5" x14ac:dyDescent="0.3">
      <c r="A6" t="s">
        <v>4</v>
      </c>
      <c r="B6" s="11"/>
    </row>
    <row r="8" spans="1:5" x14ac:dyDescent="0.3">
      <c r="A8" t="s">
        <v>5</v>
      </c>
      <c r="B8" s="10"/>
    </row>
    <row r="9" spans="1:5" x14ac:dyDescent="0.3">
      <c r="A9" t="s">
        <v>4</v>
      </c>
      <c r="D9"/>
    </row>
    <row r="12" spans="1:5" x14ac:dyDescent="0.3">
      <c r="D12" s="6"/>
    </row>
    <row r="13" spans="1:5" x14ac:dyDescent="0.3">
      <c r="D13" s="6"/>
    </row>
  </sheetData>
  <dataValidations count="1">
    <dataValidation type="list" allowBlank="1" showInputMessage="1" showErrorMessage="1" sqref="B8" xr:uid="{00000000-0002-0000-0300-000000000000}">
      <formula1>INDIRECT("Table1[[#Headers],[Jan]:[Dec]]")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Summary</vt:lpstr>
      <vt:lpstr>DataTable</vt:lpstr>
      <vt:lpstr>SummaryTable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2026-09-09T13:56:55Z</dcterms:modified>
</cp:coreProperties>
</file>